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8_{320BFFB1-389B-477F-B554-02AA617BCC1F}" xr6:coauthVersionLast="47" xr6:coauthVersionMax="47" xr10:uidLastSave="{00000000-0000-0000-0000-000000000000}"/>
  <workbookProtection workbookAlgorithmName="SHA-512" workbookHashValue="5zm6iGiS6WqRBpNfC5FUBCSwlt3R2EDYVcdU2bUTjbNx/eWgulTEWTuv7A5FKinlvGQe8eNl9qPLPCbYnRN8PA==" workbookSaltValue="xkJuxDcFMswXUeZADwN8SA==" workbookSpinCount="100000" lockStructure="1"/>
  <bookViews>
    <workbookView xWindow="-28920" yWindow="-3105" windowWidth="29040" windowHeight="15840" xr2:uid="{BA531B0B-575F-4D48-8583-66833591E5DF}"/>
  </bookViews>
  <sheets>
    <sheet name="LOT_7_BPU_CNRS" sheetId="1" r:id="rId1"/>
  </sheets>
  <externalReferences>
    <externalReference r:id="rId2"/>
  </externalReferences>
  <definedNames>
    <definedName name="_xlnm._FilterDatabase" localSheetId="0" hidden="1">LOT_7_BPU_CNRS!$A$14:$D$14</definedName>
    <definedName name="_xlnm.Print_Area" localSheetId="0">LOT_7_BPU_CNRS!$A$1:$G$59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B46" i="1"/>
  <c r="A46" i="1"/>
  <c r="E46" i="1" s="1"/>
  <c r="G45" i="1"/>
  <c r="D45" i="1"/>
  <c r="C45" i="1"/>
  <c r="B45" i="1"/>
  <c r="A45" i="1"/>
  <c r="E45" i="1" s="1"/>
  <c r="G44" i="1"/>
  <c r="B44" i="1"/>
  <c r="A44" i="1"/>
  <c r="E44" i="1" s="1"/>
  <c r="G43" i="1"/>
  <c r="D43" i="1"/>
  <c r="C43" i="1"/>
  <c r="B43" i="1"/>
  <c r="A43" i="1"/>
  <c r="E43" i="1" s="1"/>
  <c r="G42" i="1"/>
  <c r="B42" i="1"/>
  <c r="A42" i="1"/>
  <c r="E42" i="1" s="1"/>
  <c r="G41" i="1"/>
  <c r="D41" i="1"/>
  <c r="C41" i="1"/>
  <c r="B41" i="1"/>
  <c r="A41" i="1"/>
  <c r="E41" i="1" s="1"/>
  <c r="G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40" i="1"/>
  <c r="D42" i="1"/>
  <c r="D44" i="1"/>
  <c r="D46"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<sst xmlns="http://schemas.openxmlformats.org/spreadsheetml/2006/main" count="27" uniqueCount="25">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</sst>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row>
        <row r="17">
          <cell r="A17">
            <v>16</v>
          </cell>
        </row>
        <row r="18">
          <cell r="A18">
            <v>17</v>
          </cell>
        </row>
        <row r="19">
          <cell r="A19">
            <v>18</v>
          </cell>
        </row>
        <row r="20">
          <cell r="A20">
            <v>19</v>
          </cell>
        </row>
        <row r="21">
          <cell r="A21">
            <v>20</v>
          </cell>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9EAB58-A68C-4A4B-98E9-298581CEBC25}" name="Tableau3861012141618" displayName="Tableau3861012141618"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EEB0C60D-0F50-44EC-ADD6-1668FF328CBC}" name="Code" dataDxfId="13"/>
    <tableColumn id="2" xr3:uid="{F970DB32-F98C-4C53-B4D2-DDADA30B225D}" name="Chapitre Batiprix" dataDxfId="12">
      <calculatedColumnFormula>IF(A15="","",_xlfn.XLOOKUP(A15,'[1]LISTE CE'!$A$2:$A$54,'[1]LISTE CE'!$B$2:$B$54))</calculatedColumnFormula>
    </tableColumn>
    <tableColumn id="3" xr3:uid="{B8FAC1E7-AA5B-4827-865E-DD1EC61FE4B7}" name="(1) - % rabais ou coefficient de majoration appliqué sur le prix &quot;Fournitures et mise en œuvre&quot; de Batiprix millésime 2025" dataDxfId="11"/>
    <tableColumn id="4" xr3:uid="{0BB7224F-5ADC-492D-AB45-8BE36F88F985}"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3BAB4B-4473-417B-BC43-20AE4281ADA1}" name="Tableau4971113151719" displayName="Tableau4971113151719"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0DF2997A-1B4C-4CA4-B3AB-4A4A8CFD1AA6}" name="Code" dataDxfId="6">
      <calculatedColumnFormula>IF(A15="","",A15)</calculatedColumnFormula>
    </tableColumn>
    <tableColumn id="2" xr3:uid="{5DC6DDC9-62F9-48E5-8CD9-6842A0C21D41}" name="Chapitre Batiprix" dataDxfId="5">
      <calculatedColumnFormula>IF($A40="","",_xlfn.XLOOKUP($A40,'[1]LISTE CE'!$A$2:$A$54,'[1]LISTE CE'!$B$2:$B$54))</calculatedColumnFormula>
    </tableColumn>
    <tableColumn id="3" xr3:uid="{C531F028-A723-4C00-B8B3-F102DF9B224A}" name="(3) - Coefficient de frais généraux sur fournitures issu des hypothèses de calcul BATIPRIX - Millésime 2025" dataDxfId="4">
      <calculatedColumnFormula>IF($A40="","",_xlfn.XLOOKUP($A40,'[1]LISTE CE'!$A$2:$A$54,'[1]LISTE CE'!$E$2:$E$54))</calculatedColumnFormula>
    </tableColumn>
    <tableColumn id="4" xr3:uid="{575194FD-A8DB-4AA0-A115-23FE25BA2FA1}" name="(4) - Coefficient de bénéfice issu des hypothèses de calcul BATIPRIX - millesime 2025" dataDxfId="3">
      <calculatedColumnFormula>IF($A40="","",_xlfn.XLOOKUP($A40,'[1]LISTE CE'!$A$2:$A$54,'[1]LISTE CE'!$G$2:$G$54))</calculatedColumnFormula>
    </tableColumn>
    <tableColumn id="5" xr3:uid="{BA7B4EFC-089D-421F-914C-D3864569E588}" name="(5) - Coefficient de marge issu des hypothèses de calcul BATIPRIX correspondant à (3) x (4)" dataDxfId="2">
      <calculatedColumnFormula>IF($A40="","",_xlfn.XLOOKUP($A40,'[1]LISTE CE'!$A$2:$A$54,'[1]LISTE CE'!$H$2:$H$54))</calculatedColumnFormula>
    </tableColumn>
    <tableColumn id="6" xr3:uid="{0EE787DC-227E-44A1-9FDE-60B5ECCF08F7}" name="(6) - Taux de rabais / majoration sur coefficient de marge issu des hypothèses de calcul BATIPRIX (5)" dataDxfId="1"/>
    <tableColumn id="7" xr3:uid="{58907614-DA26-4201-9568-BD960741CEFD}" name="(7) - Coefficient de marge du candidat par corps d'état BATIPRIX après affectation du taux de rabais/majoration, soit (5) x (6)" dataDxfId="0">
      <calculatedColumnFormula>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25DD2-7B6E-4464-8BBF-562C97AB7B26}">
  <sheetPr>
    <pageSetUpPr fitToPage="1"/>
  </sheetPr>
  <dimension ref="A2:I59"/>
  <sheetViews>
    <sheetView showGridLines="0" tabSelected="1" zoomScale="80" zoomScaleNormal="80" zoomScaleSheetLayoutView="80" workbookViewId="0">
      <selection activeCell="F40" sqref="F40"/>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7</v>
      </c>
      <c r="C10" s="12"/>
      <c r="D10" s="9"/>
      <c r="F10" s="14" t="s">
        <v>6</v>
      </c>
    </row>
    <row r="11" spans="1:7" s="13" customFormat="1" ht="37" customHeight="1" x14ac:dyDescent="0.35">
      <c r="A11" s="15" t="s">
        <v>7</v>
      </c>
      <c r="B11" s="11" t="str">
        <f>IF(B10="","",_xlfn.XLOOKUP($B$10,'[1]LISTES DES LOTS'!$A$2:$A$21,'[1]LISTES DES LOTS'!$B$2:$B$21))</f>
        <v>Peinture - Revêtement Intérieur - Revêtement de sol (sauf carrelage)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55</v>
      </c>
      <c r="B16" s="24" t="str">
        <f>IF(A16="","",_xlfn.XLOOKUP(A16,'[1]LISTE CE'!$A$2:$A$54,'[1]LISTE CE'!$B$2:$B$54))</f>
        <v>Peinture - revêtement intérieur</v>
      </c>
      <c r="C16" s="25"/>
      <c r="D16" s="26">
        <v>0.5</v>
      </c>
      <c r="F16" s="13"/>
      <c r="G16" s="13"/>
    </row>
    <row r="17" spans="1:7" ht="41.5" customHeight="1" x14ac:dyDescent="0.35">
      <c r="A17" s="19">
        <v>60</v>
      </c>
      <c r="B17" s="20" t="str">
        <f>IF(A17="","",_xlfn.XLOOKUP(A17,'[1]LISTE CE'!$A$2:$A$54,'[1]LISTE CE'!$B$2:$B$54))</f>
        <v>Revêtement de sol (sauf carrelage)</v>
      </c>
      <c r="C17" s="21"/>
      <c r="D17" s="22">
        <v>0.45</v>
      </c>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c r="H40" s="43"/>
      <c r="I40" s="43"/>
    </row>
    <row r="41" spans="1:9" ht="21" customHeight="1" x14ac:dyDescent="0.35">
      <c r="A41" s="23">
        <f t="shared" si="0"/>
        <v>55</v>
      </c>
      <c r="B41" s="27" t="str">
        <f>IF($A41="","",_xlfn.XLOOKUP($A41,'[1]LISTE CE'!$A$2:$A$54,'[1]LISTE CE'!$B$2:$B$54))</f>
        <v>Peinture - revêtement intérieur</v>
      </c>
      <c r="C41" s="44">
        <f>IF($A41="","",_xlfn.XLOOKUP($A41,'[1]LISTE CE'!$A$2:$A$54,'[1]LISTE CE'!$E$2:$E$54))</f>
        <v>1.26</v>
      </c>
      <c r="D41" s="44">
        <f>IF($A41="","",_xlfn.XLOOKUP($A41,'[1]LISTE CE'!$A$2:$A$54,'[1]LISTE CE'!$G$2:$G$54))</f>
        <v>1.111</v>
      </c>
      <c r="E41" s="44">
        <f>IF($A41="","",_xlfn.XLOOKUP($A41,'[1]LISTE CE'!$A$2:$A$54,'[1]LISTE CE'!$H$2:$H$54))</f>
        <v>1.3998600000000001</v>
      </c>
      <c r="F41" s="45"/>
      <c r="G41" s="46"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c r="H41" s="43"/>
      <c r="I41" s="43"/>
    </row>
    <row r="42" spans="1:9" ht="34.5" customHeight="1" x14ac:dyDescent="0.35">
      <c r="A42" s="38">
        <f t="shared" si="0"/>
        <v>60</v>
      </c>
      <c r="B42" s="47" t="str">
        <f>IF($A42="","",_xlfn.XLOOKUP($A42,'[1]LISTE CE'!$A$2:$A$54,'[1]LISTE CE'!$B$2:$B$54))</f>
        <v>Revêtement de sol (sauf carrelage)</v>
      </c>
      <c r="C42" s="40">
        <f>IF($A42="","",_xlfn.XLOOKUP($A42,'[1]LISTE CE'!$A$2:$A$54,'[1]LISTE CE'!$E$2:$E$54))</f>
        <v>1.3049999999999999</v>
      </c>
      <c r="D42" s="40">
        <f>IF($A42="","",_xlfn.XLOOKUP($A42,'[1]LISTE CE'!$A$2:$A$54,'[1]LISTE CE'!$G$2:$G$54))</f>
        <v>1.111</v>
      </c>
      <c r="E42" s="40">
        <f>IF($A42="","",_xlfn.XLOOKUP($A42,'[1]LISTE CE'!$A$2:$A$54,'[1]LISTE CE'!$H$2:$H$54))</f>
        <v>1.4498549999999999</v>
      </c>
      <c r="F42" s="41"/>
      <c r="G42" s="42"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IF(Tableau4971113151719[[#This Row],[(6) - Taux de rabais / majoration sur coefficient de marge issu des hypothèses de calcul BATIPRIX (5)]]="","",ROUNDUP(Tableau4971113151719[[#This Row],[(5) - Coefficient de marge issu des hypothèses de calcul BATIPRIX correspondant à (3) x (4)]]*Tableau4971113151719[[#This Row],[(6) - Taux de rabais / majoration sur coefficient de marge issu des hypothèses de calcul BATIPRIX (5)]]+Tableau4971113151719[[#This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AnPyDtNwcahVUzD3Qg9Ng6B+mKjZVoyFHNPaYDy+t/exnRRsQak2QeCjXl3WyY6L81XXBBEJKZ7hswjioaQM8A==" saltValue="iKqr7+8qdH8nBYIhBxIUUA=="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LOT_7_BPU_CNRS</vt:lpstr>
      <vt:lpstr>LOT_7_BPU_CNRS!Zone_d_impression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2025-12-08T09:24:15Z</dcterms:created>
  <dcterms:modified xsi:type="dcterms:W3CDTF">2025-12-08T09:30:36Z</dcterms:modified>
</cp:coreProperties>
</file>